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Z:\Marchés publics par site\TOUS SITES\2025\Marché ménage\nouveau cahier des charges octobre 2025\"/>
    </mc:Choice>
  </mc:AlternateContent>
  <xr:revisionPtr revIDLastSave="0" documentId="13_ncr:1_{CEF3AFAB-A8D8-4E51-8507-2F22AEECC94C}" xr6:coauthVersionLast="47" xr6:coauthVersionMax="47" xr10:uidLastSave="{00000000-0000-0000-0000-000000000000}"/>
  <bookViews>
    <workbookView xWindow="28680" yWindow="-120" windowWidth="29040" windowHeight="15720" activeTab="3" xr2:uid="{D433422A-CE35-4053-BE9D-0BD9A67619B6}"/>
  </bookViews>
  <sheets>
    <sheet name="lot 1 SIEGE" sheetId="1" r:id="rId1"/>
    <sheet name="lot 2 EMCA" sheetId="2" r:id="rId2"/>
    <sheet name="lot 3 CAMPUS" sheetId="3" r:id="rId3"/>
    <sheet name="lot 4 COGNAC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4" l="1"/>
  <c r="G24" i="3"/>
  <c r="F11" i="4" l="1"/>
  <c r="F24" i="3"/>
  <c r="G9" i="2"/>
  <c r="F9" i="2"/>
  <c r="G9" i="1"/>
  <c r="F9" i="1"/>
</calcChain>
</file>

<file path=xl/sharedStrings.xml><?xml version="1.0" encoding="utf-8"?>
<sst xmlns="http://schemas.openxmlformats.org/spreadsheetml/2006/main" count="182" uniqueCount="29">
  <si>
    <t>FICHIER POUR AO</t>
  </si>
  <si>
    <t>SITES</t>
  </si>
  <si>
    <t>NATURE CONTRAT</t>
  </si>
  <si>
    <t>CLASSIF</t>
  </si>
  <si>
    <t>DATE ANCIENNETE</t>
  </si>
  <si>
    <t>DATE AFFECTATION MARCHE</t>
  </si>
  <si>
    <t>Horaire Mensuel</t>
  </si>
  <si>
    <t>TOTAL REM BRUTE</t>
  </si>
  <si>
    <t>TAUX EXP</t>
  </si>
  <si>
    <t>PFA</t>
  </si>
  <si>
    <t>IND TRANSP</t>
  </si>
  <si>
    <t>PR SALISSURE</t>
  </si>
  <si>
    <t>HOTEL CONSULAIRE CCI</t>
  </si>
  <si>
    <t>CDI</t>
  </si>
  <si>
    <t>ASCA</t>
  </si>
  <si>
    <t>OUI</t>
  </si>
  <si>
    <t>SECTEURS 6 VESTIAIRES , 7 GYMNASE &amp; 8 EXTERIEURS</t>
  </si>
  <si>
    <t>INTERNAT CHAMBRE A LA DEMANDE</t>
  </si>
  <si>
    <t>EMCA ANGOULEME LOT 1 SITE 1.8</t>
  </si>
  <si>
    <t>ATELIERS SECTEURS 2 NORD, 3 SUD SUP &amp; 4 SUD INF</t>
  </si>
  <si>
    <t>SECTEUR 9 INTERNAT - HORS CHAMBRE</t>
  </si>
  <si>
    <t>SECTEUR 5 EXTERNAT + HOTELLERIE RESTAURATION</t>
  </si>
  <si>
    <t>CE1</t>
  </si>
  <si>
    <t>ASPA</t>
  </si>
  <si>
    <t>SECTEUR 1 CBS</t>
  </si>
  <si>
    <t>TOTAL:</t>
  </si>
  <si>
    <t>PEPINIERE DE COGNAC</t>
  </si>
  <si>
    <t xml:space="preserve">CBS COGNAC </t>
  </si>
  <si>
    <t xml:space="preserve">DELEGATION DE COGNAC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</si>
</sst>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1"/>
    <xf numFmtId="4" fontId="0" fillId="0" borderId="0" xfId="0" applyNumberFormat="1"/>
    <xf numFmtId="2" fontId="0" fillId="0" borderId="0" xfId="0" applyNumberFormat="1" applyAlignment="1">
      <alignment horizontal="center"/>
    </xf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0" fillId="0" borderId="5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14" fontId="0" fillId="0" borderId="7" xfId="0" applyNumberFormat="1" applyBorder="1"/>
    <xf numFmtId="4" fontId="0" fillId="0" borderId="7" xfId="0" applyNumberFormat="1" applyBorder="1"/>
    <xf numFmtId="164" fontId="0" fillId="0" borderId="7" xfId="0" applyNumberFormat="1" applyBorder="1"/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4" borderId="6" xfId="0" applyFill="1" applyBorder="1"/>
    <xf numFmtId="4" fontId="2" fillId="4" borderId="7" xfId="0" applyNumberFormat="1" applyFont="1" applyFill="1" applyBorder="1"/>
    <xf numFmtId="4" fontId="2" fillId="4" borderId="8" xfId="0" applyNumberFormat="1" applyFont="1" applyFill="1" applyBorder="1"/>
    <xf numFmtId="164" fontId="0" fillId="0" borderId="0" xfId="0" applyNumberFormat="1"/>
    <xf numFmtId="0" fontId="0" fillId="0" borderId="0" xfId="0" applyBorder="1"/>
    <xf numFmtId="14" fontId="0" fillId="0" borderId="0" xfId="0" applyNumberFormat="1" applyBorder="1"/>
    <xf numFmtId="4" fontId="0" fillId="0" borderId="0" xfId="0" applyNumberFormat="1" applyBorder="1"/>
    <xf numFmtId="164" fontId="0" fillId="0" borderId="0" xfId="0" applyNumberFormat="1" applyBorder="1"/>
    <xf numFmtId="2" fontId="0" fillId="0" borderId="0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14" fontId="0" fillId="0" borderId="10" xfId="0" applyNumberFormat="1" applyBorder="1"/>
    <xf numFmtId="4" fontId="0" fillId="0" borderId="10" xfId="0" applyNumberFormat="1" applyBorder="1"/>
    <xf numFmtId="164" fontId="0" fillId="0" borderId="10" xfId="0" applyNumberFormat="1" applyBorder="1"/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99C9E-F207-4287-91AA-22723EB31019}">
  <dimension ref="A5:K9"/>
  <sheetViews>
    <sheetView zoomScale="80" zoomScaleNormal="80" workbookViewId="0">
      <selection activeCell="B35" sqref="B35"/>
    </sheetView>
  </sheetViews>
  <sheetFormatPr baseColWidth="10" defaultColWidth="11.44140625" defaultRowHeight="14.4" x14ac:dyDescent="0.3"/>
  <cols>
    <col min="1" max="1" width="48.6640625" customWidth="1"/>
    <col min="2" max="2" width="15.33203125" bestFit="1" customWidth="1"/>
    <col min="3" max="3" width="17" customWidth="1"/>
    <col min="4" max="4" width="12.5546875" customWidth="1"/>
    <col min="5" max="5" width="13.33203125" customWidth="1"/>
    <col min="6" max="6" width="12.6640625" customWidth="1"/>
    <col min="7" max="7" width="13.44140625" customWidth="1"/>
    <col min="10" max="10" width="12.44140625" customWidth="1"/>
    <col min="22" max="22" width="23.5546875" customWidth="1"/>
  </cols>
  <sheetData>
    <row r="5" spans="1:11" ht="15.6" thickBot="1" x14ac:dyDescent="0.35">
      <c r="A5" s="4" t="s">
        <v>0</v>
      </c>
    </row>
    <row r="6" spans="1:11" ht="45.15" x14ac:dyDescent="0.3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7" t="s">
        <v>11</v>
      </c>
    </row>
    <row r="7" spans="1:11" ht="15" x14ac:dyDescent="0.3">
      <c r="A7" s="8" t="s">
        <v>12</v>
      </c>
      <c r="B7" s="21" t="s">
        <v>13</v>
      </c>
      <c r="C7" s="21" t="s">
        <v>14</v>
      </c>
      <c r="D7" s="22">
        <v>44531</v>
      </c>
      <c r="E7" s="22">
        <v>44531</v>
      </c>
      <c r="F7" s="23">
        <v>54.166250000000005</v>
      </c>
      <c r="G7" s="23">
        <v>734.54623396658872</v>
      </c>
      <c r="H7" s="24"/>
      <c r="I7" s="25" t="s">
        <v>15</v>
      </c>
      <c r="J7" s="25"/>
      <c r="K7" s="9" t="s">
        <v>15</v>
      </c>
    </row>
    <row r="8" spans="1:11" x14ac:dyDescent="0.3">
      <c r="A8" s="26" t="s">
        <v>12</v>
      </c>
      <c r="B8" s="27" t="s">
        <v>13</v>
      </c>
      <c r="C8" s="27" t="s">
        <v>14</v>
      </c>
      <c r="D8" s="28">
        <v>44319</v>
      </c>
      <c r="E8" s="28">
        <v>44319</v>
      </c>
      <c r="F8" s="29">
        <v>77.186906250000007</v>
      </c>
      <c r="G8" s="29">
        <v>1044.8793834023891</v>
      </c>
      <c r="H8" s="30"/>
      <c r="I8" s="31" t="s">
        <v>15</v>
      </c>
      <c r="J8" s="31"/>
      <c r="K8" s="32" t="s">
        <v>15</v>
      </c>
    </row>
    <row r="9" spans="1:11" ht="15" thickBot="1" x14ac:dyDescent="0.35">
      <c r="E9" s="17" t="s">
        <v>25</v>
      </c>
      <c r="F9" s="18">
        <f>SUM(F7:F8)</f>
        <v>131.35315625000001</v>
      </c>
      <c r="G9" s="19">
        <f>SUM(G7:G8)</f>
        <v>1779.4256173689778</v>
      </c>
    </row>
  </sheetData>
  <pageMargins left="0.7" right="0.7" top="0.75" bottom="0.75" header="0.3" footer="0.3"/>
  <pageSetup paperSize="9" orientation="portrait" r:id="rId1"/>
  <headerFooter>
    <oddFooter>&amp;L_x000D_&amp;1#&amp;"Calibri"&amp;10&amp;K000000 C1 - Interne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0F5F5-4557-425C-8147-7A0A26FAFB65}">
  <dimension ref="A5:K9"/>
  <sheetViews>
    <sheetView zoomScale="80" zoomScaleNormal="80" workbookViewId="0">
      <selection activeCell="B25" sqref="B25"/>
    </sheetView>
  </sheetViews>
  <sheetFormatPr baseColWidth="10" defaultColWidth="11.44140625" defaultRowHeight="14.4" x14ac:dyDescent="0.3"/>
  <cols>
    <col min="1" max="1" width="48.6640625" customWidth="1"/>
    <col min="2" max="2" width="15.33203125" bestFit="1" customWidth="1"/>
    <col min="3" max="3" width="17" customWidth="1"/>
    <col min="4" max="4" width="12.5546875" customWidth="1"/>
    <col min="5" max="5" width="13.33203125" customWidth="1"/>
    <col min="6" max="6" width="12.6640625" customWidth="1"/>
    <col min="7" max="7" width="13.44140625" customWidth="1"/>
    <col min="10" max="10" width="12.44140625" customWidth="1"/>
    <col min="22" max="22" width="23.5546875" customWidth="1"/>
  </cols>
  <sheetData>
    <row r="5" spans="1:11" ht="15" thickBot="1" x14ac:dyDescent="0.35">
      <c r="A5" s="4" t="s">
        <v>0</v>
      </c>
    </row>
    <row r="6" spans="1:11" ht="43.2" x14ac:dyDescent="0.3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7" t="s">
        <v>11</v>
      </c>
    </row>
    <row r="7" spans="1:11" x14ac:dyDescent="0.3">
      <c r="A7" s="8" t="s">
        <v>18</v>
      </c>
      <c r="B7" t="s">
        <v>13</v>
      </c>
      <c r="C7" t="s">
        <v>14</v>
      </c>
      <c r="D7" s="1">
        <v>44531</v>
      </c>
      <c r="E7" s="1">
        <v>44531</v>
      </c>
      <c r="F7" s="2">
        <v>54.166250000000005</v>
      </c>
      <c r="G7" s="2">
        <v>734.54623396658872</v>
      </c>
      <c r="H7" s="20"/>
      <c r="I7" s="3" t="s">
        <v>15</v>
      </c>
      <c r="J7" s="3"/>
      <c r="K7" s="9" t="s">
        <v>15</v>
      </c>
    </row>
    <row r="8" spans="1:11" ht="15" thickBot="1" x14ac:dyDescent="0.35">
      <c r="A8" s="10" t="s">
        <v>18</v>
      </c>
      <c r="B8" s="11" t="s">
        <v>13</v>
      </c>
      <c r="C8" s="11" t="s">
        <v>23</v>
      </c>
      <c r="D8" s="12">
        <v>45566</v>
      </c>
      <c r="E8" s="12">
        <v>45566</v>
      </c>
      <c r="F8" s="13">
        <v>54.166250000000005</v>
      </c>
      <c r="G8" s="13">
        <v>733.24291896658883</v>
      </c>
      <c r="H8" s="14"/>
      <c r="I8" s="15" t="s">
        <v>15</v>
      </c>
      <c r="J8" s="15"/>
      <c r="K8" s="16" t="s">
        <v>15</v>
      </c>
    </row>
    <row r="9" spans="1:11" ht="15" thickBot="1" x14ac:dyDescent="0.35">
      <c r="E9" s="17" t="s">
        <v>25</v>
      </c>
      <c r="F9" s="18">
        <f>SUM(F7:F8)</f>
        <v>108.33250000000001</v>
      </c>
      <c r="G9" s="19">
        <f>SUM(G7:G8)</f>
        <v>1467.7891529331775</v>
      </c>
    </row>
  </sheetData>
  <pageMargins left="0.7" right="0.7" top="0.75" bottom="0.75" header="0.3" footer="0.3"/>
  <pageSetup paperSize="9" orientation="portrait" r:id="rId1"/>
  <headerFooter>
    <oddFooter>&amp;L_x000D_&amp;1#&amp;"Calibri"&amp;10&amp;K000000 C1 - Interne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1407D-A3D2-4546-A65B-E613433DB991}">
  <dimension ref="A5:K24"/>
  <sheetViews>
    <sheetView zoomScale="80" zoomScaleNormal="80" workbookViewId="0">
      <selection activeCell="L26" sqref="L26"/>
    </sheetView>
  </sheetViews>
  <sheetFormatPr baseColWidth="10" defaultColWidth="11.44140625" defaultRowHeight="14.4" x14ac:dyDescent="0.3"/>
  <cols>
    <col min="1" max="1" width="48.6640625" customWidth="1"/>
    <col min="2" max="2" width="15.33203125" bestFit="1" customWidth="1"/>
    <col min="3" max="3" width="17" customWidth="1"/>
    <col min="4" max="4" width="12.5546875" customWidth="1"/>
    <col min="5" max="5" width="13.33203125" customWidth="1"/>
    <col min="6" max="6" width="12.6640625" customWidth="1"/>
    <col min="7" max="7" width="13.44140625" customWidth="1"/>
    <col min="10" max="10" width="12.44140625" customWidth="1"/>
    <col min="22" max="22" width="23.5546875" customWidth="1"/>
  </cols>
  <sheetData>
    <row r="5" spans="1:11" ht="15" thickBot="1" x14ac:dyDescent="0.35">
      <c r="A5" s="4" t="s">
        <v>0</v>
      </c>
    </row>
    <row r="6" spans="1:11" ht="43.2" x14ac:dyDescent="0.3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7" t="s">
        <v>11</v>
      </c>
    </row>
    <row r="7" spans="1:11" x14ac:dyDescent="0.3">
      <c r="A7" s="8" t="s">
        <v>16</v>
      </c>
      <c r="B7" s="21" t="s">
        <v>13</v>
      </c>
      <c r="C7" s="21" t="s">
        <v>14</v>
      </c>
      <c r="D7" s="22">
        <v>42646</v>
      </c>
      <c r="E7" s="22">
        <v>44896</v>
      </c>
      <c r="F7" s="23">
        <v>169.26953125</v>
      </c>
      <c r="G7" s="23">
        <v>2381.8724297393396</v>
      </c>
      <c r="H7" s="24">
        <v>0.04</v>
      </c>
      <c r="I7" s="25" t="s">
        <v>15</v>
      </c>
      <c r="J7" s="25"/>
      <c r="K7" s="9" t="s">
        <v>15</v>
      </c>
    </row>
    <row r="8" spans="1:11" x14ac:dyDescent="0.3">
      <c r="A8" s="8" t="s">
        <v>17</v>
      </c>
      <c r="B8" s="21" t="s">
        <v>13</v>
      </c>
      <c r="C8" s="21" t="s">
        <v>14</v>
      </c>
      <c r="D8" s="22">
        <v>43497</v>
      </c>
      <c r="E8" s="22">
        <v>44501</v>
      </c>
      <c r="F8" s="23">
        <v>21.666500000000003</v>
      </c>
      <c r="G8" s="23">
        <v>301.02748229663547</v>
      </c>
      <c r="H8" s="24">
        <v>0.02</v>
      </c>
      <c r="I8" s="25" t="s">
        <v>15</v>
      </c>
      <c r="J8" s="25"/>
      <c r="K8" s="9" t="s">
        <v>15</v>
      </c>
    </row>
    <row r="9" spans="1:11" x14ac:dyDescent="0.3">
      <c r="A9" s="8" t="s">
        <v>19</v>
      </c>
      <c r="B9" s="21" t="s">
        <v>13</v>
      </c>
      <c r="C9" s="21" t="s">
        <v>14</v>
      </c>
      <c r="D9" s="22">
        <v>36164</v>
      </c>
      <c r="E9" s="22">
        <v>44743</v>
      </c>
      <c r="F9" s="23">
        <v>35.208062500000004</v>
      </c>
      <c r="G9" s="23">
        <v>504.9928720395327</v>
      </c>
      <c r="H9" s="24">
        <v>0.06</v>
      </c>
      <c r="I9" s="25" t="s">
        <v>15</v>
      </c>
      <c r="J9" s="25"/>
      <c r="K9" s="9" t="s">
        <v>15</v>
      </c>
    </row>
    <row r="10" spans="1:11" x14ac:dyDescent="0.3">
      <c r="A10" s="8" t="s">
        <v>19</v>
      </c>
      <c r="B10" s="21" t="s">
        <v>13</v>
      </c>
      <c r="C10" s="21" t="s">
        <v>14</v>
      </c>
      <c r="D10" s="22">
        <v>44896</v>
      </c>
      <c r="E10" s="22">
        <v>44896</v>
      </c>
      <c r="F10" s="23">
        <v>54.166250000000005</v>
      </c>
      <c r="G10" s="23">
        <v>735.22623396658878</v>
      </c>
      <c r="H10" s="24"/>
      <c r="I10" s="25" t="s">
        <v>15</v>
      </c>
      <c r="J10" s="25"/>
      <c r="K10" s="9" t="s">
        <v>15</v>
      </c>
    </row>
    <row r="11" spans="1:11" x14ac:dyDescent="0.3">
      <c r="A11" s="8" t="s">
        <v>17</v>
      </c>
      <c r="B11" s="21" t="s">
        <v>13</v>
      </c>
      <c r="C11" s="21" t="s">
        <v>14</v>
      </c>
      <c r="D11" s="22">
        <v>41958</v>
      </c>
      <c r="E11" s="22">
        <v>44502</v>
      </c>
      <c r="F11" s="23">
        <v>21.666500000000003</v>
      </c>
      <c r="G11" s="23">
        <v>315.55884223247347</v>
      </c>
      <c r="H11" s="24">
        <v>0.05</v>
      </c>
      <c r="I11" s="25" t="s">
        <v>15</v>
      </c>
      <c r="J11" s="25" t="s">
        <v>15</v>
      </c>
      <c r="K11" s="9" t="s">
        <v>15</v>
      </c>
    </row>
    <row r="12" spans="1:11" x14ac:dyDescent="0.3">
      <c r="A12" s="8" t="s">
        <v>20</v>
      </c>
      <c r="B12" s="21" t="s">
        <v>13</v>
      </c>
      <c r="C12" s="21" t="s">
        <v>14</v>
      </c>
      <c r="D12" s="22">
        <v>44713</v>
      </c>
      <c r="E12" s="22">
        <v>44713</v>
      </c>
      <c r="F12" s="23">
        <v>32.499749999999999</v>
      </c>
      <c r="G12" s="23">
        <v>448.6445556862102</v>
      </c>
      <c r="H12" s="24"/>
      <c r="I12" s="25" t="s">
        <v>15</v>
      </c>
      <c r="J12" s="25" t="s">
        <v>15</v>
      </c>
      <c r="K12" s="9" t="s">
        <v>15</v>
      </c>
    </row>
    <row r="13" spans="1:11" x14ac:dyDescent="0.3">
      <c r="A13" s="8" t="s">
        <v>19</v>
      </c>
      <c r="B13" s="21" t="s">
        <v>13</v>
      </c>
      <c r="C13" s="21" t="s">
        <v>14</v>
      </c>
      <c r="D13" s="22">
        <v>45201</v>
      </c>
      <c r="E13" s="22">
        <v>45201</v>
      </c>
      <c r="F13" s="23">
        <v>54.166250000000005</v>
      </c>
      <c r="G13" s="23">
        <v>733.40623396658873</v>
      </c>
      <c r="H13" s="24"/>
      <c r="I13" s="25" t="s">
        <v>15</v>
      </c>
      <c r="J13" s="25"/>
      <c r="K13" s="9" t="s">
        <v>15</v>
      </c>
    </row>
    <row r="14" spans="1:11" x14ac:dyDescent="0.3">
      <c r="A14" s="8" t="s">
        <v>21</v>
      </c>
      <c r="B14" s="21" t="s">
        <v>13</v>
      </c>
      <c r="C14" s="21" t="s">
        <v>14</v>
      </c>
      <c r="D14" s="22">
        <v>43738</v>
      </c>
      <c r="E14" s="22">
        <v>44562</v>
      </c>
      <c r="F14" s="23">
        <v>81.249375000000015</v>
      </c>
      <c r="G14" s="23">
        <v>1138.9750968780256</v>
      </c>
      <c r="H14" s="24">
        <v>0.02</v>
      </c>
      <c r="I14" s="25" t="s">
        <v>15</v>
      </c>
      <c r="J14" s="25" t="s">
        <v>15</v>
      </c>
      <c r="K14" s="9" t="s">
        <v>15</v>
      </c>
    </row>
    <row r="15" spans="1:11" x14ac:dyDescent="0.3">
      <c r="A15" s="8" t="s">
        <v>21</v>
      </c>
      <c r="B15" s="21" t="s">
        <v>13</v>
      </c>
      <c r="C15" s="21" t="s">
        <v>22</v>
      </c>
      <c r="D15" s="22">
        <v>31534</v>
      </c>
      <c r="E15" s="22">
        <v>44562</v>
      </c>
      <c r="F15" s="23">
        <v>189.58187500000003</v>
      </c>
      <c r="G15" s="23">
        <v>3155.6241590528934</v>
      </c>
      <c r="H15" s="24">
        <v>0.06</v>
      </c>
      <c r="I15" s="25" t="s">
        <v>15</v>
      </c>
      <c r="J15" s="25" t="s">
        <v>15</v>
      </c>
      <c r="K15" s="9" t="s">
        <v>15</v>
      </c>
    </row>
    <row r="16" spans="1:11" x14ac:dyDescent="0.3">
      <c r="A16" s="8" t="s">
        <v>21</v>
      </c>
      <c r="B16" s="21" t="s">
        <v>13</v>
      </c>
      <c r="C16" s="21" t="s">
        <v>14</v>
      </c>
      <c r="D16" s="22">
        <v>39258</v>
      </c>
      <c r="E16" s="22">
        <v>44562</v>
      </c>
      <c r="F16" s="23">
        <v>189.58187500000003</v>
      </c>
      <c r="G16" s="23">
        <v>2740.9795323372687</v>
      </c>
      <c r="H16" s="24">
        <v>5.5E-2</v>
      </c>
      <c r="I16" s="25" t="s">
        <v>15</v>
      </c>
      <c r="J16" s="25" t="s">
        <v>15</v>
      </c>
      <c r="K16" s="9" t="s">
        <v>15</v>
      </c>
    </row>
    <row r="17" spans="1:11" x14ac:dyDescent="0.3">
      <c r="A17" s="8" t="s">
        <v>21</v>
      </c>
      <c r="B17" s="21" t="s">
        <v>13</v>
      </c>
      <c r="C17" s="21" t="s">
        <v>23</v>
      </c>
      <c r="D17" s="22">
        <v>45719</v>
      </c>
      <c r="E17" s="22">
        <v>45719</v>
      </c>
      <c r="F17" s="23">
        <v>74.478593750000016</v>
      </c>
      <c r="G17" s="23">
        <v>1003.5890135790597</v>
      </c>
      <c r="H17" s="24"/>
      <c r="I17" s="25" t="s">
        <v>15</v>
      </c>
      <c r="J17" s="25"/>
      <c r="K17" s="9"/>
    </row>
    <row r="18" spans="1:11" x14ac:dyDescent="0.3">
      <c r="A18" s="8" t="s">
        <v>21</v>
      </c>
      <c r="B18" s="21" t="s">
        <v>13</v>
      </c>
      <c r="C18" s="21" t="s">
        <v>23</v>
      </c>
      <c r="D18" s="22">
        <v>45719</v>
      </c>
      <c r="E18" s="22">
        <v>45719</v>
      </c>
      <c r="F18" s="23">
        <v>60.937031250000004</v>
      </c>
      <c r="G18" s="23">
        <v>821.11828383741238</v>
      </c>
      <c r="H18" s="24"/>
      <c r="I18" s="25" t="s">
        <v>15</v>
      </c>
      <c r="J18" s="25"/>
      <c r="K18" s="9"/>
    </row>
    <row r="19" spans="1:11" x14ac:dyDescent="0.3">
      <c r="A19" s="8" t="s">
        <v>24</v>
      </c>
      <c r="B19" s="21" t="s">
        <v>13</v>
      </c>
      <c r="C19" s="21" t="s">
        <v>14</v>
      </c>
      <c r="D19" s="22">
        <v>44079</v>
      </c>
      <c r="E19" s="22">
        <v>44652</v>
      </c>
      <c r="F19" s="23">
        <v>74.478593750000016</v>
      </c>
      <c r="G19" s="23">
        <v>1030.2469703946847</v>
      </c>
      <c r="H19" s="24">
        <v>0.02</v>
      </c>
      <c r="I19" s="25" t="s">
        <v>15</v>
      </c>
      <c r="J19" s="25"/>
      <c r="K19" s="9" t="s">
        <v>15</v>
      </c>
    </row>
    <row r="20" spans="1:11" x14ac:dyDescent="0.3">
      <c r="A20" s="8" t="s">
        <v>21</v>
      </c>
      <c r="B20" s="21" t="s">
        <v>13</v>
      </c>
      <c r="C20" s="21" t="s">
        <v>14</v>
      </c>
      <c r="D20" s="22">
        <v>44079</v>
      </c>
      <c r="E20" s="22">
        <v>44652</v>
      </c>
      <c r="F20" s="23">
        <v>88.020156250000014</v>
      </c>
      <c r="G20" s="23">
        <v>1216.9391468300801</v>
      </c>
      <c r="H20" s="24">
        <v>0.02</v>
      </c>
      <c r="I20" s="25" t="s">
        <v>15</v>
      </c>
      <c r="J20" s="25"/>
      <c r="K20" s="9" t="s">
        <v>15</v>
      </c>
    </row>
    <row r="21" spans="1:11" x14ac:dyDescent="0.3">
      <c r="A21" s="8" t="s">
        <v>16</v>
      </c>
      <c r="B21" s="21" t="s">
        <v>13</v>
      </c>
      <c r="C21" s="21" t="s">
        <v>14</v>
      </c>
      <c r="D21" s="22">
        <v>45299</v>
      </c>
      <c r="E21" s="22">
        <v>45299</v>
      </c>
      <c r="F21" s="23">
        <v>54.166250000000005</v>
      </c>
      <c r="G21" s="23">
        <v>734.54623396658872</v>
      </c>
      <c r="H21" s="24"/>
      <c r="I21" s="25" t="s">
        <v>15</v>
      </c>
      <c r="J21" s="25"/>
      <c r="K21" s="9" t="s">
        <v>15</v>
      </c>
    </row>
    <row r="22" spans="1:11" x14ac:dyDescent="0.3">
      <c r="A22" s="8" t="s">
        <v>19</v>
      </c>
      <c r="B22" s="21" t="s">
        <v>13</v>
      </c>
      <c r="C22" s="21" t="s">
        <v>14</v>
      </c>
      <c r="D22" s="22">
        <v>44998</v>
      </c>
      <c r="E22" s="22">
        <v>44998</v>
      </c>
      <c r="F22" s="23">
        <v>56.874562500000003</v>
      </c>
      <c r="G22" s="23">
        <v>770.56954566491822</v>
      </c>
      <c r="H22" s="24"/>
      <c r="I22" s="25" t="s">
        <v>15</v>
      </c>
      <c r="J22" s="25"/>
      <c r="K22" s="9" t="s">
        <v>15</v>
      </c>
    </row>
    <row r="23" spans="1:11" x14ac:dyDescent="0.3">
      <c r="A23" s="26" t="s">
        <v>19</v>
      </c>
      <c r="B23" s="27" t="s">
        <v>13</v>
      </c>
      <c r="C23" s="27" t="s">
        <v>22</v>
      </c>
      <c r="D23" s="28">
        <v>44449</v>
      </c>
      <c r="E23" s="28">
        <v>44896</v>
      </c>
      <c r="F23" s="29">
        <v>35.208062500000004</v>
      </c>
      <c r="G23" s="29">
        <v>546.19230451578278</v>
      </c>
      <c r="H23" s="30"/>
      <c r="I23" s="31" t="s">
        <v>15</v>
      </c>
      <c r="J23" s="31"/>
      <c r="K23" s="32" t="s">
        <v>15</v>
      </c>
    </row>
    <row r="24" spans="1:11" ht="15" thickBot="1" x14ac:dyDescent="0.35">
      <c r="E24" s="17" t="s">
        <v>25</v>
      </c>
      <c r="F24" s="18">
        <f>SUM(F7:F23)</f>
        <v>1293.2192187500002</v>
      </c>
      <c r="G24" s="19">
        <f>SUM(G7:G23)</f>
        <v>18579.508936984086</v>
      </c>
    </row>
  </sheetData>
  <pageMargins left="0.7" right="0.7" top="0.75" bottom="0.75" header="0.3" footer="0.3"/>
  <pageSetup paperSize="9" orientation="portrait" r:id="rId1"/>
  <headerFooter>
    <oddFooter>&amp;L_x000D_&amp;1#&amp;"Calibri"&amp;10&amp;K000000 C1 - Interne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E89BE-E4CF-45CC-96E5-10F44C8C28EC}">
  <dimension ref="A5:K11"/>
  <sheetViews>
    <sheetView tabSelected="1" zoomScale="80" zoomScaleNormal="80" workbookViewId="0">
      <selection activeCell="F19" sqref="F19"/>
    </sheetView>
  </sheetViews>
  <sheetFormatPr baseColWidth="10" defaultColWidth="11.44140625" defaultRowHeight="14.4" x14ac:dyDescent="0.3"/>
  <cols>
    <col min="1" max="1" width="48.6640625" customWidth="1"/>
    <col min="2" max="2" width="15.33203125" bestFit="1" customWidth="1"/>
    <col min="3" max="3" width="17" customWidth="1"/>
    <col min="4" max="4" width="12.5546875" customWidth="1"/>
    <col min="5" max="5" width="13.33203125" customWidth="1"/>
    <col min="6" max="6" width="12.6640625" customWidth="1"/>
    <col min="7" max="7" width="13.44140625" customWidth="1"/>
    <col min="10" max="10" width="12.44140625" customWidth="1"/>
    <col min="22" max="22" width="23.5546875" customWidth="1"/>
  </cols>
  <sheetData>
    <row r="5" spans="1:11" ht="15" thickBot="1" x14ac:dyDescent="0.35">
      <c r="A5" s="4" t="s">
        <v>0</v>
      </c>
    </row>
    <row r="6" spans="1:11" ht="43.2" x14ac:dyDescent="0.3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7" t="s">
        <v>11</v>
      </c>
    </row>
    <row r="7" spans="1:11" x14ac:dyDescent="0.3">
      <c r="A7" s="8" t="s">
        <v>28</v>
      </c>
      <c r="B7" s="21" t="s">
        <v>13</v>
      </c>
      <c r="C7" s="21" t="s">
        <v>14</v>
      </c>
      <c r="D7" s="22">
        <v>34717</v>
      </c>
      <c r="E7" s="22">
        <v>44562</v>
      </c>
      <c r="F7" s="23">
        <v>40.624687500000007</v>
      </c>
      <c r="G7" s="23">
        <v>591.32125610151274</v>
      </c>
      <c r="H7" s="24">
        <v>0.06</v>
      </c>
      <c r="I7" s="25" t="s">
        <v>15</v>
      </c>
      <c r="J7" s="25" t="s">
        <v>15</v>
      </c>
      <c r="K7" s="9" t="s">
        <v>15</v>
      </c>
    </row>
    <row r="8" spans="1:11" x14ac:dyDescent="0.3">
      <c r="A8" s="8" t="s">
        <v>26</v>
      </c>
      <c r="B8" s="21" t="s">
        <v>13</v>
      </c>
      <c r="C8" s="21" t="s">
        <v>14</v>
      </c>
      <c r="D8" s="22">
        <v>44201</v>
      </c>
      <c r="E8" s="22">
        <v>44319</v>
      </c>
      <c r="F8" s="23">
        <v>33.853906250000001</v>
      </c>
      <c r="G8" s="23">
        <v>467.71044108849287</v>
      </c>
      <c r="H8" s="24">
        <v>0.02</v>
      </c>
      <c r="I8" s="25" t="s">
        <v>15</v>
      </c>
      <c r="J8" s="25"/>
      <c r="K8" s="9" t="s">
        <v>15</v>
      </c>
    </row>
    <row r="9" spans="1:11" x14ac:dyDescent="0.3">
      <c r="A9" s="8" t="s">
        <v>27</v>
      </c>
      <c r="B9" s="21" t="s">
        <v>13</v>
      </c>
      <c r="C9" s="21" t="s">
        <v>14</v>
      </c>
      <c r="D9" s="22">
        <v>34717</v>
      </c>
      <c r="E9" s="22">
        <v>44562</v>
      </c>
      <c r="F9" s="23">
        <v>40.624687500000007</v>
      </c>
      <c r="G9" s="23">
        <v>591.32125610151274</v>
      </c>
      <c r="H9" s="24">
        <v>0.06</v>
      </c>
      <c r="I9" s="25" t="s">
        <v>15</v>
      </c>
      <c r="J9" s="25" t="s">
        <v>15</v>
      </c>
      <c r="K9" s="9" t="s">
        <v>15</v>
      </c>
    </row>
    <row r="10" spans="1:11" x14ac:dyDescent="0.3">
      <c r="A10" s="26" t="s">
        <v>27</v>
      </c>
      <c r="B10" s="27" t="s">
        <v>13</v>
      </c>
      <c r="C10" s="27" t="s">
        <v>14</v>
      </c>
      <c r="D10" s="28">
        <v>44550</v>
      </c>
      <c r="E10" s="28">
        <v>44550</v>
      </c>
      <c r="F10" s="29">
        <v>40.624687500000007</v>
      </c>
      <c r="G10" s="29">
        <v>551.55967547494151</v>
      </c>
      <c r="H10" s="30"/>
      <c r="I10" s="31" t="s">
        <v>15</v>
      </c>
      <c r="J10" s="31"/>
      <c r="K10" s="32" t="s">
        <v>15</v>
      </c>
    </row>
    <row r="11" spans="1:11" ht="15" thickBot="1" x14ac:dyDescent="0.35">
      <c r="E11" s="17" t="s">
        <v>25</v>
      </c>
      <c r="F11" s="18">
        <f>SUM(F7:F10)</f>
        <v>155.72796875000003</v>
      </c>
      <c r="G11" s="19">
        <f>SUM(G7:G10)</f>
        <v>2201.9126287664599</v>
      </c>
    </row>
  </sheetData>
  <pageMargins left="0.7" right="0.7" top="0.75" bottom="0.75" header="0.3" footer="0.3"/>
  <pageSetup paperSize="9" orientation="portrait" r:id="rId1"/>
  <headerFooter>
    <oddFooter>&amp;L_x000D_&amp;1#&amp;"Calibri"&amp;10&amp;K000000 C1 -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C06A7CC8DA64EB6B9928DDFC31D40" ma:contentTypeVersion="10" ma:contentTypeDescription="Crée un document." ma:contentTypeScope="" ma:versionID="43a4eb1df8b97167a3c78936bd88347e">
  <xsd:schema xmlns:xsd="http://www.w3.org/2001/XMLSchema" xmlns:xs="http://www.w3.org/2001/XMLSchema" xmlns:p="http://schemas.microsoft.com/office/2006/metadata/properties" xmlns:ns2="ed884dab-023b-4427-8d1e-651fe34f8a35" xmlns:ns3="9c7d6e98-181e-4608-b39c-4ba442178d11" targetNamespace="http://schemas.microsoft.com/office/2006/metadata/properties" ma:root="true" ma:fieldsID="4faaf1fa33d8750ad1b2b477cd983ccf" ns2:_="" ns3:_="">
    <xsd:import namespace="ed884dab-023b-4427-8d1e-651fe34f8a35"/>
    <xsd:import namespace="9c7d6e98-181e-4608-b39c-4ba442178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84dab-023b-4427-8d1e-651fe34f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6e98-181e-4608-b39c-4ba442178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2E756B-9CB5-468C-B6D3-162CB3FA9F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B8E1AB-4911-4B86-B66C-DF85E58D3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884dab-023b-4427-8d1e-651fe34f8a35"/>
    <ds:schemaRef ds:uri="9c7d6e98-181e-4608-b39c-4ba442178d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95C795-4283-47DE-9D7C-E78DAAF1826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lot 1 SIEGE</vt:lpstr>
      <vt:lpstr>lot 2 EMCA</vt:lpstr>
      <vt:lpstr>lot 3 CAMPUS</vt:lpstr>
      <vt:lpstr>lot 4 COGNAC</vt:lpstr>
    </vt:vector>
  </TitlesOfParts>
  <Manager/>
  <Company>Assistance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Berquet Lainez Barbara</dc:creator>
  <cp:keywords/>
  <dc:description/>
  <cp:lastModifiedBy>TARDIEUX Emilie</cp:lastModifiedBy>
  <cp:revision/>
  <dcterms:created xsi:type="dcterms:W3CDTF">2025-05-22T06:41:51Z</dcterms:created>
  <dcterms:modified xsi:type="dcterms:W3CDTF">2025-11-26T11:40:25Z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32b154-9762-4aa2-8454-db4e1af0df80_Enabled">
    <vt:lpwstr>true</vt:lpwstr>
  </property>
  <property fmtid="{D5CDD505-2E9C-101B-9397-08002B2CF9AE}" pid="3" name="MSIP_Label_6832b154-9762-4aa2-8454-db4e1af0df80_SetDate">
    <vt:lpwstr>2025-05-22T06:41:59Z</vt:lpwstr>
  </property>
  <property fmtid="{D5CDD505-2E9C-101B-9397-08002B2CF9AE}" pid="4" name="MSIP_Label_6832b154-9762-4aa2-8454-db4e1af0df80_Method">
    <vt:lpwstr>Standard</vt:lpwstr>
  </property>
  <property fmtid="{D5CDD505-2E9C-101B-9397-08002B2CF9AE}" pid="5" name="MSIP_Label_6832b154-9762-4aa2-8454-db4e1af0df80_Name">
    <vt:lpwstr>C1</vt:lpwstr>
  </property>
  <property fmtid="{D5CDD505-2E9C-101B-9397-08002B2CF9AE}" pid="6" name="MSIP_Label_6832b154-9762-4aa2-8454-db4e1af0df80_SiteId">
    <vt:lpwstr>b966bc41-dcdf-4ed0-ae37-ab201d99652c</vt:lpwstr>
  </property>
  <property fmtid="{D5CDD505-2E9C-101B-9397-08002B2CF9AE}" pid="7" name="MSIP_Label_6832b154-9762-4aa2-8454-db4e1af0df80_ActionId">
    <vt:lpwstr>2a617567-1445-4659-b5a5-901473927733</vt:lpwstr>
  </property>
  <property fmtid="{D5CDD505-2E9C-101B-9397-08002B2CF9AE}" pid="8" name="MSIP_Label_6832b154-9762-4aa2-8454-db4e1af0df80_ContentBits">
    <vt:lpwstr>2</vt:lpwstr>
  </property>
  <property fmtid="{D5CDD505-2E9C-101B-9397-08002B2CF9AE}" pid="9" name="MSIP_Label_6832b154-9762-4aa2-8454-db4e1af0df80_Tag">
    <vt:lpwstr>10, 3, 0, 1</vt:lpwstr>
  </property>
  <property fmtid="{D5CDD505-2E9C-101B-9397-08002B2CF9AE}" pid="10" name="ContentTypeId">
    <vt:lpwstr>0x0101004D9C06A7CC8DA64EB6B9928DDFC31D40</vt:lpwstr>
  </property>
</Properties>
</file>